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D41" i="1" l="1"/>
  <c r="C41" i="1"/>
  <c r="D34" i="1"/>
  <c r="C34" i="1"/>
  <c r="E40" i="1"/>
  <c r="F40" i="1"/>
  <c r="F33" i="1"/>
  <c r="E33" i="1"/>
  <c r="D32" i="1"/>
  <c r="E32" i="1" s="1"/>
  <c r="C32" i="1"/>
  <c r="E23" i="1"/>
  <c r="F23" i="1"/>
  <c r="F32" i="1" l="1"/>
  <c r="D15" i="1"/>
  <c r="C15" i="1" l="1"/>
  <c r="E21" i="1" l="1"/>
  <c r="F21" i="1"/>
  <c r="F18" i="1" l="1"/>
  <c r="E18" i="1"/>
  <c r="F7" i="1"/>
  <c r="F8" i="1"/>
  <c r="F9" i="1"/>
  <c r="F10" i="1"/>
  <c r="F11" i="1"/>
  <c r="F12" i="1"/>
  <c r="F13" i="1"/>
  <c r="F14" i="1"/>
  <c r="F16" i="1"/>
  <c r="F17" i="1"/>
  <c r="F20" i="1"/>
  <c r="F22" i="1"/>
  <c r="F24" i="1"/>
  <c r="F25" i="1"/>
  <c r="F27" i="1"/>
  <c r="F28" i="1"/>
  <c r="F30" i="1"/>
  <c r="F31" i="1"/>
  <c r="F35" i="1"/>
  <c r="F36" i="1"/>
  <c r="F38" i="1"/>
  <c r="F39" i="1"/>
  <c r="D29" i="1"/>
  <c r="C29" i="1"/>
  <c r="D26" i="1"/>
  <c r="C26" i="1"/>
  <c r="D19" i="1"/>
  <c r="C19" i="1"/>
  <c r="E7" i="1"/>
  <c r="E8" i="1"/>
  <c r="E9" i="1"/>
  <c r="E10" i="1"/>
  <c r="E11" i="1"/>
  <c r="E12" i="1"/>
  <c r="E13" i="1"/>
  <c r="E14" i="1"/>
  <c r="E16" i="1"/>
  <c r="E17" i="1"/>
  <c r="E20" i="1"/>
  <c r="E22" i="1"/>
  <c r="E24" i="1"/>
  <c r="E25" i="1"/>
  <c r="E27" i="1"/>
  <c r="E28" i="1"/>
  <c r="E30" i="1"/>
  <c r="E31" i="1"/>
  <c r="E35" i="1"/>
  <c r="E36" i="1"/>
  <c r="E38" i="1"/>
  <c r="E39" i="1"/>
  <c r="D6" i="1"/>
  <c r="C6" i="1"/>
  <c r="E15" i="1" l="1"/>
  <c r="F29" i="1"/>
  <c r="F26" i="1"/>
  <c r="F19" i="1"/>
  <c r="F15" i="1"/>
  <c r="F6" i="1"/>
  <c r="E29" i="1"/>
  <c r="E26" i="1"/>
  <c r="E19" i="1"/>
  <c r="E6" i="1"/>
  <c r="F37" i="1" l="1"/>
  <c r="E37" i="1"/>
  <c r="F34" i="1" l="1"/>
  <c r="E34" i="1"/>
  <c r="E41" i="1" l="1"/>
  <c r="F41" i="1"/>
</calcChain>
</file>

<file path=xl/sharedStrings.xml><?xml version="1.0" encoding="utf-8"?>
<sst xmlns="http://schemas.openxmlformats.org/spreadsheetml/2006/main" count="83" uniqueCount="82">
  <si>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</si>
  <si>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</si>
  <si>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</si>
  <si>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</si>
  <si>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</si>
  <si>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</si>
  <si>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</si>
  <si>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</si>
  <si>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</si>
  <si>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</si>
  <si>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</si>
  <si>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</si>
  <si>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</si>
  <si>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</si>
  <si>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</si>
  <si>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</si>
  <si>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</si>
  <si>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</si>
  <si>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</si>
  <si>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</si>
  <si>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</si>
  <si>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</si>
  <si>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</si>
  <si>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</si>
  <si>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</si>
  <si>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</si>
  <si>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</si>
  <si>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</si>
  <si>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</si>
  <si>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</si>
  <si>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</si>
  <si>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</si>
  <si>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</si>
  <si>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</si>
  <si>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</si>
  <si>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</si>
  <si>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</si>
  <si>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</si>
  <si>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</si>
  <si>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</si>
  <si>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</si>
  <si>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</si>
  <si>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</si>
  <si>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</si>
  <si>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</si>
  <si>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</si>
  <si>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</si>
  <si>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</si>
  <si>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</si>
  <si>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</si>
  <si>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</si>
  <si>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</si>
  <si>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</si>
  <si>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</si>
  <si>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</si>
  <si>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</si>
  <si>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</si>
  <si>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</si>
  <si>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</si>
  <si>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</si>
  <si>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</si>
  <si>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</si>
  <si>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</si>
  <si>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</si>
  <si>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</si>
  <si>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</si>
  <si>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</si>
  <si>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</si>
  <si>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</si>
  <si>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</si>
  <si>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321</t>
  </si>
  <si>
    <t>Пособия, компенсации и иные социальные выплаты гражданам, кроме публичных нормативных обязательств</t>
  </si>
  <si>
    <t>Исп. Корнилова А.В.</t>
  </si>
  <si>
    <t>на 01.03.2018</t>
  </si>
  <si>
    <t>Приложение к сведениям об исполнении бюджета  района
по состоянию на 01.03.2018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</si>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</sst>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5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6"/>
  <sheetViews>
    <sheetView showGridLines="0" tabSelected="1" topLeftCell="A2" workbookViewId="0">
      <selection activeCell="D42" sqref="D42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5" t="s">
        <v>74</v>
      </c>
      <c r="D1" s="26"/>
      <c r="E1" s="26"/>
      <c r="F1" s="26"/>
    </row>
    <row r="2" spans="1:6" ht="43.5" customHeight="1" x14ac:dyDescent="0.25">
      <c r="A2" s="24" t="s">
        <v>61</v>
      </c>
      <c r="B2" s="24"/>
      <c r="C2" s="24"/>
      <c r="D2" s="24"/>
      <c r="E2" s="24"/>
      <c r="F2" s="24"/>
    </row>
    <row r="3" spans="1:6" ht="19.5" customHeight="1" x14ac:dyDescent="0.25">
      <c r="A3" s="24" t="s">
        <v>73</v>
      </c>
      <c r="B3" s="24"/>
      <c r="C3" s="24"/>
      <c r="D3" s="24"/>
      <c r="E3" s="24"/>
      <c r="F3" s="24"/>
    </row>
    <row r="4" spans="1:6" ht="18.75" customHeight="1" x14ac:dyDescent="0.2">
      <c r="F4" s="21" t="s">
        <v>64</v>
      </c>
    </row>
    <row r="5" spans="1:6" ht="51" customHeight="1" x14ac:dyDescent="0.2">
      <c r="A5" s="1" t="s">
        <v>0</v>
      </c>
      <c r="B5" s="1" t="s">
        <v>1</v>
      </c>
      <c r="C5" s="1" t="s">
        <v>62</v>
      </c>
      <c r="D5" s="18" t="s">
        <v>63</v>
      </c>
      <c r="E5" s="8" t="s">
        <v>66</v>
      </c>
      <c r="F5" s="8" t="s">
        <v>65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358546.35500000004</v>
      </c>
      <c r="D6" s="19">
        <f>SUM(D7:D14)</f>
        <v>35755.572</v>
      </c>
      <c r="E6" s="15">
        <f>D6-C6</f>
        <v>-322790.78300000005</v>
      </c>
      <c r="F6" s="10">
        <f>D6/C6*100</f>
        <v>9.9723707970758753</v>
      </c>
    </row>
    <row r="7" spans="1:6" ht="16.5" customHeight="1" outlineLevel="1" x14ac:dyDescent="0.2">
      <c r="A7" s="3" t="s">
        <v>4</v>
      </c>
      <c r="B7" s="4" t="s">
        <v>5</v>
      </c>
      <c r="C7" s="12">
        <v>79959.668999999994</v>
      </c>
      <c r="D7" s="20">
        <v>7835.442</v>
      </c>
      <c r="E7" s="13">
        <f t="shared" ref="E7:E41" si="0">D7-C7</f>
        <v>-72124.226999999999</v>
      </c>
      <c r="F7" s="9">
        <f t="shared" ref="F7:F41" si="1">D7/C7*100</f>
        <v>9.7992426656993796</v>
      </c>
    </row>
    <row r="8" spans="1:6" ht="25.5" outlineLevel="1" x14ac:dyDescent="0.2">
      <c r="A8" s="3" t="s">
        <v>6</v>
      </c>
      <c r="B8" s="4" t="s">
        <v>7</v>
      </c>
      <c r="C8" s="12">
        <v>5846.2139999999999</v>
      </c>
      <c r="D8" s="20">
        <v>27.43</v>
      </c>
      <c r="E8" s="13">
        <f t="shared" si="0"/>
        <v>-5818.7839999999997</v>
      </c>
      <c r="F8" s="9">
        <f t="shared" si="1"/>
        <v>0.46919254067675253</v>
      </c>
    </row>
    <row r="9" spans="1:6" ht="38.25" outlineLevel="1" x14ac:dyDescent="0.2">
      <c r="A9" s="3" t="s">
        <v>8</v>
      </c>
      <c r="B9" s="4" t="s">
        <v>9</v>
      </c>
      <c r="C9" s="12">
        <v>200</v>
      </c>
      <c r="D9" s="20">
        <v>0</v>
      </c>
      <c r="E9" s="13">
        <f t="shared" si="0"/>
        <v>-200</v>
      </c>
      <c r="F9" s="9">
        <f t="shared" si="1"/>
        <v>0</v>
      </c>
    </row>
    <row r="10" spans="1:6" ht="25.5" outlineLevel="1" x14ac:dyDescent="0.2">
      <c r="A10" s="3" t="s">
        <v>10</v>
      </c>
      <c r="B10" s="4" t="s">
        <v>11</v>
      </c>
      <c r="C10" s="12">
        <v>24105.469000000001</v>
      </c>
      <c r="D10" s="20">
        <v>1837.575</v>
      </c>
      <c r="E10" s="13">
        <f t="shared" si="0"/>
        <v>-22267.894</v>
      </c>
      <c r="F10" s="9">
        <f t="shared" si="1"/>
        <v>7.6230626336289076</v>
      </c>
    </row>
    <row r="11" spans="1:6" outlineLevel="1" x14ac:dyDescent="0.2">
      <c r="A11" s="3" t="s">
        <v>12</v>
      </c>
      <c r="B11" s="4" t="s">
        <v>13</v>
      </c>
      <c r="C11" s="12">
        <v>182103.07</v>
      </c>
      <c r="D11" s="20">
        <v>21802.848999999998</v>
      </c>
      <c r="E11" s="13">
        <f t="shared" si="0"/>
        <v>-160300.22100000002</v>
      </c>
      <c r="F11" s="9">
        <f t="shared" si="1"/>
        <v>11.972806938400323</v>
      </c>
    </row>
    <row r="12" spans="1:6" ht="25.5" outlineLevel="1" x14ac:dyDescent="0.2">
      <c r="A12" s="3" t="s">
        <v>14</v>
      </c>
      <c r="B12" s="4" t="s">
        <v>15</v>
      </c>
      <c r="C12" s="12">
        <v>11326.634</v>
      </c>
      <c r="D12" s="20">
        <v>425.01400000000001</v>
      </c>
      <c r="E12" s="13">
        <f t="shared" si="0"/>
        <v>-10901.62</v>
      </c>
      <c r="F12" s="9">
        <f t="shared" si="1"/>
        <v>3.752341604752127</v>
      </c>
    </row>
    <row r="13" spans="1:6" ht="38.25" outlineLevel="1" x14ac:dyDescent="0.2">
      <c r="A13" s="3" t="s">
        <v>16</v>
      </c>
      <c r="B13" s="4" t="s">
        <v>17</v>
      </c>
      <c r="C13" s="12">
        <v>1429.0909999999999</v>
      </c>
      <c r="D13" s="20">
        <v>0</v>
      </c>
      <c r="E13" s="13">
        <f t="shared" si="0"/>
        <v>-1429.0909999999999</v>
      </c>
      <c r="F13" s="9">
        <f t="shared" si="1"/>
        <v>0</v>
      </c>
    </row>
    <row r="14" spans="1:6" ht="38.25" outlineLevel="1" x14ac:dyDescent="0.2">
      <c r="A14" s="3" t="s">
        <v>18</v>
      </c>
      <c r="B14" s="4" t="s">
        <v>19</v>
      </c>
      <c r="C14" s="12">
        <v>53576.207999999999</v>
      </c>
      <c r="D14" s="20">
        <v>3827.2620000000002</v>
      </c>
      <c r="E14" s="13">
        <f t="shared" si="0"/>
        <v>-49748.945999999996</v>
      </c>
      <c r="F14" s="9">
        <f t="shared" si="1"/>
        <v>7.1435850779136887</v>
      </c>
    </row>
    <row r="15" spans="1:6" s="11" customFormat="1" ht="25.5" x14ac:dyDescent="0.2">
      <c r="A15" s="1" t="s">
        <v>20</v>
      </c>
      <c r="B15" s="2" t="s">
        <v>21</v>
      </c>
      <c r="C15" s="14">
        <f>C16+C17+C18+0.1</f>
        <v>239110.774</v>
      </c>
      <c r="D15" s="19">
        <f>D16+D17+D18+0.1</f>
        <v>5163.6000000000004</v>
      </c>
      <c r="E15" s="14">
        <f t="shared" ref="E15" si="2">E16+E17+E18</f>
        <v>-233947.17399999997</v>
      </c>
      <c r="F15" s="10">
        <f t="shared" si="1"/>
        <v>2.1595011858394972</v>
      </c>
    </row>
    <row r="16" spans="1:6" ht="25.5" outlineLevel="1" x14ac:dyDescent="0.2">
      <c r="A16" s="3" t="s">
        <v>22</v>
      </c>
      <c r="B16" s="4" t="s">
        <v>23</v>
      </c>
      <c r="C16" s="12">
        <v>48646.146000000001</v>
      </c>
      <c r="D16" s="20">
        <v>170.8</v>
      </c>
      <c r="E16" s="13">
        <f t="shared" si="0"/>
        <v>-48475.345999999998</v>
      </c>
      <c r="F16" s="9">
        <f t="shared" si="1"/>
        <v>0.35110695100080486</v>
      </c>
    </row>
    <row r="17" spans="1:7" ht="25.5" outlineLevel="1" x14ac:dyDescent="0.2">
      <c r="A17" s="3" t="s">
        <v>24</v>
      </c>
      <c r="B17" s="4" t="s">
        <v>25</v>
      </c>
      <c r="C17" s="12">
        <v>185564.52799999999</v>
      </c>
      <c r="D17" s="20">
        <v>4992.7</v>
      </c>
      <c r="E17" s="13">
        <f t="shared" si="0"/>
        <v>-180571.82799999998</v>
      </c>
      <c r="F17" s="9">
        <f t="shared" si="1"/>
        <v>2.6905465466977612</v>
      </c>
    </row>
    <row r="18" spans="1:7" ht="44.25" customHeight="1" outlineLevel="1" x14ac:dyDescent="0.2">
      <c r="A18" s="3" t="s">
        <v>68</v>
      </c>
      <c r="B18" s="4" t="s">
        <v>69</v>
      </c>
      <c r="C18" s="12">
        <v>4900</v>
      </c>
      <c r="D18" s="20">
        <v>0</v>
      </c>
      <c r="E18" s="13">
        <f t="shared" si="0"/>
        <v>-4900</v>
      </c>
      <c r="F18" s="9">
        <f t="shared" si="1"/>
        <v>0</v>
      </c>
    </row>
    <row r="19" spans="1:7" s="11" customFormat="1" x14ac:dyDescent="0.2">
      <c r="A19" s="1" t="s">
        <v>26</v>
      </c>
      <c r="B19" s="2" t="s">
        <v>27</v>
      </c>
      <c r="C19" s="14">
        <f>SUM(C20:C25)</f>
        <v>14813.048000000001</v>
      </c>
      <c r="D19" s="19">
        <f>SUM(D20:D25)</f>
        <v>1181.537</v>
      </c>
      <c r="E19" s="15">
        <f t="shared" si="0"/>
        <v>-13631.511</v>
      </c>
      <c r="F19" s="10">
        <f t="shared" si="1"/>
        <v>7.9763260066395514</v>
      </c>
    </row>
    <row r="20" spans="1:7" outlineLevel="1" x14ac:dyDescent="0.2">
      <c r="A20" s="3" t="s">
        <v>28</v>
      </c>
      <c r="B20" s="4" t="s">
        <v>29</v>
      </c>
      <c r="C20" s="12">
        <v>1270</v>
      </c>
      <c r="D20" s="20">
        <v>107.578</v>
      </c>
      <c r="E20" s="13">
        <f t="shared" si="0"/>
        <v>-1162.422</v>
      </c>
      <c r="F20" s="9">
        <f t="shared" si="1"/>
        <v>8.4707086614173228</v>
      </c>
    </row>
    <row r="21" spans="1:7" ht="25.5" outlineLevel="1" x14ac:dyDescent="0.2">
      <c r="A21" s="3" t="s">
        <v>70</v>
      </c>
      <c r="B21" s="4" t="s">
        <v>71</v>
      </c>
      <c r="C21" s="12">
        <v>7472.201</v>
      </c>
      <c r="D21" s="20">
        <v>522.30700000000002</v>
      </c>
      <c r="E21" s="13">
        <f t="shared" si="0"/>
        <v>-6949.8940000000002</v>
      </c>
      <c r="F21" s="9">
        <f t="shared" si="1"/>
        <v>6.990002008778939</v>
      </c>
    </row>
    <row r="22" spans="1:7" outlineLevel="1" x14ac:dyDescent="0.2">
      <c r="A22" s="3" t="s">
        <v>30</v>
      </c>
      <c r="B22" s="4" t="s">
        <v>31</v>
      </c>
      <c r="C22" s="12">
        <v>1955.133</v>
      </c>
      <c r="D22" s="20">
        <v>0</v>
      </c>
      <c r="E22" s="13">
        <f t="shared" si="0"/>
        <v>-1955.133</v>
      </c>
      <c r="F22" s="9">
        <f t="shared" si="1"/>
        <v>0</v>
      </c>
    </row>
    <row r="23" spans="1:7" ht="25.5" outlineLevel="1" x14ac:dyDescent="0.2">
      <c r="A23" s="3" t="s">
        <v>75</v>
      </c>
      <c r="B23" s="4" t="s">
        <v>76</v>
      </c>
      <c r="C23" s="12">
        <v>111</v>
      </c>
      <c r="D23" s="20">
        <v>0</v>
      </c>
      <c r="E23" s="13">
        <f t="shared" si="0"/>
        <v>-111</v>
      </c>
      <c r="F23" s="9">
        <f t="shared" si="1"/>
        <v>0</v>
      </c>
    </row>
    <row r="24" spans="1:7" ht="18.75" customHeight="1" outlineLevel="1" x14ac:dyDescent="0.2">
      <c r="A24" s="3" t="s">
        <v>32</v>
      </c>
      <c r="B24" s="4" t="s">
        <v>33</v>
      </c>
      <c r="C24" s="12">
        <v>459.77</v>
      </c>
      <c r="D24" s="20">
        <v>0</v>
      </c>
      <c r="E24" s="13">
        <f t="shared" si="0"/>
        <v>-459.77</v>
      </c>
      <c r="F24" s="9">
        <f t="shared" si="1"/>
        <v>0</v>
      </c>
    </row>
    <row r="25" spans="1:7" outlineLevel="1" x14ac:dyDescent="0.2">
      <c r="A25" s="3" t="s">
        <v>34</v>
      </c>
      <c r="B25" s="4" t="s">
        <v>35</v>
      </c>
      <c r="C25" s="12">
        <v>3544.944</v>
      </c>
      <c r="D25" s="20">
        <v>551.65200000000004</v>
      </c>
      <c r="E25" s="13">
        <f t="shared" si="0"/>
        <v>-2993.2919999999999</v>
      </c>
      <c r="F25" s="9">
        <f t="shared" si="1"/>
        <v>15.561656263117275</v>
      </c>
    </row>
    <row r="26" spans="1:7" s="11" customFormat="1" ht="25.5" x14ac:dyDescent="0.2">
      <c r="A26" s="1" t="s">
        <v>36</v>
      </c>
      <c r="B26" s="2" t="s">
        <v>37</v>
      </c>
      <c r="C26" s="14">
        <f>C27+C28</f>
        <v>413427.71600000001</v>
      </c>
      <c r="D26" s="19">
        <f t="shared" ref="D26:E26" si="3">D27+D28</f>
        <v>0</v>
      </c>
      <c r="E26" s="14">
        <f t="shared" si="3"/>
        <v>-413427.71600000001</v>
      </c>
      <c r="F26" s="10">
        <f t="shared" si="1"/>
        <v>0</v>
      </c>
    </row>
    <row r="27" spans="1:7" ht="25.5" outlineLevel="1" x14ac:dyDescent="0.2">
      <c r="A27" s="3" t="s">
        <v>38</v>
      </c>
      <c r="B27" s="4" t="s">
        <v>39</v>
      </c>
      <c r="C27" s="12">
        <v>5456.7</v>
      </c>
      <c r="D27" s="20">
        <v>0</v>
      </c>
      <c r="E27" s="13">
        <f t="shared" si="0"/>
        <v>-5456.7</v>
      </c>
      <c r="F27" s="9">
        <f t="shared" si="1"/>
        <v>0</v>
      </c>
    </row>
    <row r="28" spans="1:7" ht="25.5" outlineLevel="1" x14ac:dyDescent="0.2">
      <c r="A28" s="3" t="s">
        <v>40</v>
      </c>
      <c r="B28" s="4" t="s">
        <v>41</v>
      </c>
      <c r="C28" s="12">
        <v>407971.016</v>
      </c>
      <c r="D28" s="20">
        <v>0</v>
      </c>
      <c r="E28" s="13">
        <f t="shared" si="0"/>
        <v>-407971.016</v>
      </c>
      <c r="F28" s="9">
        <f t="shared" si="1"/>
        <v>0</v>
      </c>
    </row>
    <row r="29" spans="1:7" s="11" customFormat="1" ht="25.5" x14ac:dyDescent="0.2">
      <c r="A29" s="1" t="s">
        <v>42</v>
      </c>
      <c r="B29" s="2" t="s">
        <v>43</v>
      </c>
      <c r="C29" s="14">
        <f>C30+C31</f>
        <v>628466.07000000007</v>
      </c>
      <c r="D29" s="19">
        <f>D30+D31</f>
        <v>60751.98</v>
      </c>
      <c r="E29" s="14">
        <f>E30+E31</f>
        <v>-567714.09</v>
      </c>
      <c r="F29" s="10">
        <f t="shared" si="1"/>
        <v>9.666708021325638</v>
      </c>
      <c r="G29" s="23"/>
    </row>
    <row r="30" spans="1:7" ht="38.25" outlineLevel="1" x14ac:dyDescent="0.2">
      <c r="A30" s="3" t="s">
        <v>44</v>
      </c>
      <c r="B30" s="4" t="s">
        <v>45</v>
      </c>
      <c r="C30" s="12">
        <v>581196.57400000002</v>
      </c>
      <c r="D30" s="20">
        <v>58581.25</v>
      </c>
      <c r="E30" s="13">
        <f t="shared" si="0"/>
        <v>-522615.32400000002</v>
      </c>
      <c r="F30" s="9">
        <f t="shared" si="1"/>
        <v>10.079421080689302</v>
      </c>
    </row>
    <row r="31" spans="1:7" outlineLevel="1" x14ac:dyDescent="0.2">
      <c r="A31" s="3" t="s">
        <v>46</v>
      </c>
      <c r="B31" s="4" t="s">
        <v>47</v>
      </c>
      <c r="C31" s="12">
        <v>47269.495999999999</v>
      </c>
      <c r="D31" s="20">
        <v>2170.73</v>
      </c>
      <c r="E31" s="13">
        <f t="shared" si="0"/>
        <v>-45098.765999999996</v>
      </c>
      <c r="F31" s="9">
        <f t="shared" si="1"/>
        <v>4.5922427436078443</v>
      </c>
    </row>
    <row r="32" spans="1:7" outlineLevel="1" x14ac:dyDescent="0.2">
      <c r="A32" s="1" t="s">
        <v>77</v>
      </c>
      <c r="B32" s="2" t="s">
        <v>79</v>
      </c>
      <c r="C32" s="14">
        <f>C33</f>
        <v>18000</v>
      </c>
      <c r="D32" s="14">
        <f>D33</f>
        <v>0</v>
      </c>
      <c r="E32" s="15">
        <f t="shared" si="0"/>
        <v>-18000</v>
      </c>
      <c r="F32" s="10">
        <f t="shared" si="1"/>
        <v>0</v>
      </c>
    </row>
    <row r="33" spans="1:6" outlineLevel="1" x14ac:dyDescent="0.2">
      <c r="A33" s="3" t="s">
        <v>78</v>
      </c>
      <c r="B33" s="4" t="s">
        <v>79</v>
      </c>
      <c r="C33" s="12">
        <v>18000</v>
      </c>
      <c r="D33" s="20">
        <v>0</v>
      </c>
      <c r="E33" s="13">
        <f t="shared" si="0"/>
        <v>-18000</v>
      </c>
      <c r="F33" s="9">
        <f t="shared" si="1"/>
        <v>0</v>
      </c>
    </row>
    <row r="34" spans="1:6" s="11" customFormat="1" x14ac:dyDescent="0.2">
      <c r="A34" s="1" t="s">
        <v>48</v>
      </c>
      <c r="B34" s="2" t="s">
        <v>49</v>
      </c>
      <c r="C34" s="14">
        <f>SUM(C35:C40)</f>
        <v>411833.41100000002</v>
      </c>
      <c r="D34" s="14">
        <f>SUM(D35:D40)</f>
        <v>201418.55</v>
      </c>
      <c r="E34" s="14">
        <f>SUM(E35:E39)</f>
        <v>-205414.86100000003</v>
      </c>
      <c r="F34" s="10">
        <f t="shared" si="1"/>
        <v>48.907773050982492</v>
      </c>
    </row>
    <row r="35" spans="1:6" ht="38.25" outlineLevel="1" x14ac:dyDescent="0.2">
      <c r="A35" s="3" t="s">
        <v>50</v>
      </c>
      <c r="B35" s="4" t="s">
        <v>51</v>
      </c>
      <c r="C35" s="12">
        <v>197919.57500000001</v>
      </c>
      <c r="D35" s="20">
        <v>91336.15</v>
      </c>
      <c r="E35" s="13">
        <f t="shared" si="0"/>
        <v>-106583.42500000002</v>
      </c>
      <c r="F35" s="9">
        <f t="shared" si="1"/>
        <v>46.148113444564537</v>
      </c>
    </row>
    <row r="36" spans="1:6" ht="76.5" outlineLevel="1" x14ac:dyDescent="0.2">
      <c r="A36" s="3" t="s">
        <v>52</v>
      </c>
      <c r="B36" s="5" t="s">
        <v>53</v>
      </c>
      <c r="C36" s="12">
        <v>208043.2</v>
      </c>
      <c r="D36" s="20">
        <v>110000</v>
      </c>
      <c r="E36" s="13">
        <f t="shared" si="0"/>
        <v>-98043.200000000012</v>
      </c>
      <c r="F36" s="9">
        <f t="shared" si="1"/>
        <v>52.873633937566808</v>
      </c>
    </row>
    <row r="37" spans="1:6" ht="25.5" outlineLevel="1" x14ac:dyDescent="0.2">
      <c r="A37" s="3" t="s">
        <v>54</v>
      </c>
      <c r="B37" s="4" t="s">
        <v>55</v>
      </c>
      <c r="C37" s="12">
        <v>40.1</v>
      </c>
      <c r="D37" s="20">
        <v>0</v>
      </c>
      <c r="E37" s="13">
        <f t="shared" si="0"/>
        <v>-40.1</v>
      </c>
      <c r="F37" s="9">
        <f t="shared" si="1"/>
        <v>0</v>
      </c>
    </row>
    <row r="38" spans="1:6" outlineLevel="1" x14ac:dyDescent="0.2">
      <c r="A38" s="3" t="s">
        <v>56</v>
      </c>
      <c r="B38" s="4" t="s">
        <v>57</v>
      </c>
      <c r="C38" s="12">
        <v>182</v>
      </c>
      <c r="D38" s="20">
        <v>0.3</v>
      </c>
      <c r="E38" s="13">
        <f t="shared" si="0"/>
        <v>-181.7</v>
      </c>
      <c r="F38" s="9">
        <f t="shared" si="1"/>
        <v>0.16483516483516483</v>
      </c>
    </row>
    <row r="39" spans="1:6" outlineLevel="1" x14ac:dyDescent="0.2">
      <c r="A39" s="3" t="s">
        <v>58</v>
      </c>
      <c r="B39" s="4" t="s">
        <v>59</v>
      </c>
      <c r="C39" s="12">
        <v>648.53599999999994</v>
      </c>
      <c r="D39" s="20">
        <v>82.1</v>
      </c>
      <c r="E39" s="13">
        <f t="shared" si="0"/>
        <v>-566.43599999999992</v>
      </c>
      <c r="F39" s="9">
        <f t="shared" si="1"/>
        <v>12.659281828610903</v>
      </c>
    </row>
    <row r="40" spans="1:6" outlineLevel="1" x14ac:dyDescent="0.2">
      <c r="A40" s="3" t="s">
        <v>80</v>
      </c>
      <c r="B40" s="27" t="s">
        <v>81</v>
      </c>
      <c r="C40" s="12">
        <v>5000</v>
      </c>
      <c r="D40" s="20">
        <v>0</v>
      </c>
      <c r="E40" s="13">
        <f t="shared" si="0"/>
        <v>-5000</v>
      </c>
      <c r="F40" s="9">
        <f t="shared" si="1"/>
        <v>0</v>
      </c>
    </row>
    <row r="41" spans="1:6" s="11" customFormat="1" x14ac:dyDescent="0.2">
      <c r="A41" s="6" t="s">
        <v>60</v>
      </c>
      <c r="B41" s="7"/>
      <c r="C41" s="16">
        <f>C34+C29+C26+C19+C15+C6+C32</f>
        <v>2084197.3740000001</v>
      </c>
      <c r="D41" s="16">
        <f>D34+D29+D26+D19+D15+D6+D32</f>
        <v>304271.23899999994</v>
      </c>
      <c r="E41" s="15">
        <f t="shared" si="0"/>
        <v>-1779926.1350000002</v>
      </c>
      <c r="F41" s="10">
        <f t="shared" si="1"/>
        <v>14.598964704386002</v>
      </c>
    </row>
    <row r="44" spans="1:6" ht="12.75" customHeight="1" x14ac:dyDescent="0.2">
      <c r="A44" s="22" t="s">
        <v>72</v>
      </c>
      <c r="B44" s="22"/>
    </row>
    <row r="45" spans="1:6" ht="12.75" customHeight="1" x14ac:dyDescent="0.2">
      <c r="A45" s="22" t="s">
        <v>67</v>
      </c>
      <c r="B45" s="22"/>
    </row>
    <row r="46" spans="1:6" ht="12.75" customHeight="1" x14ac:dyDescent="0.2">
      <c r="A46" s="22"/>
      <c r="B46" s="22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User4</cp:lastModifiedBy>
  <cp:lastPrinted>2017-12-18T02:27:47Z</cp:lastPrinted>
  <dcterms:created xsi:type="dcterms:W3CDTF">2017-06-16T05:03:32Z</dcterms:created>
  <dcterms:modified xsi:type="dcterms:W3CDTF">2018-03-15T11:04:01Z</dcterms:modified>
</cp:coreProperties>
</file>